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1" sheetId="124" r:id="rId1"/>
  </sheets>
  <definedNames>
    <definedName name="_xlnm.Print_Area" localSheetId="0">'C_V.181'!$B$2:$P$36</definedName>
  </definedNames>
  <calcPr calcId="162913"/>
</workbook>
</file>

<file path=xl/calcChain.xml><?xml version="1.0" encoding="utf-8"?>
<calcChain xmlns="http://schemas.openxmlformats.org/spreadsheetml/2006/main">
  <c r="F33" i="124" l="1"/>
  <c r="L33" i="124"/>
  <c r="P33" i="124"/>
  <c r="P29" i="124"/>
  <c r="L29" i="124"/>
  <c r="F29" i="124"/>
  <c r="P28" i="124"/>
  <c r="L28" i="124"/>
  <c r="F28" i="124"/>
  <c r="P34" i="124" l="1"/>
  <c r="L34" i="124"/>
  <c r="F34" i="124"/>
  <c r="P27" i="124"/>
  <c r="L27" i="124"/>
  <c r="F27" i="124"/>
  <c r="P26" i="124"/>
  <c r="L26" i="124"/>
  <c r="F26" i="124"/>
  <c r="P25" i="124"/>
  <c r="L25" i="124"/>
  <c r="F25" i="124"/>
  <c r="P24" i="124"/>
  <c r="L24" i="124"/>
  <c r="F24" i="124"/>
  <c r="P23" i="124"/>
  <c r="L23" i="124"/>
  <c r="F23" i="124"/>
  <c r="P22" i="124"/>
  <c r="L22" i="124"/>
  <c r="F22" i="124"/>
  <c r="P21" i="124"/>
  <c r="L21" i="124"/>
  <c r="F21" i="124"/>
  <c r="P20" i="124"/>
  <c r="L20" i="124"/>
  <c r="F20" i="124"/>
  <c r="P19" i="124"/>
  <c r="L19" i="124"/>
  <c r="F19" i="124"/>
  <c r="P18" i="124"/>
  <c r="L18" i="124"/>
  <c r="F18" i="124"/>
  <c r="P17" i="124"/>
  <c r="L17" i="124"/>
  <c r="F17" i="124"/>
  <c r="P16" i="124"/>
  <c r="L16" i="124"/>
  <c r="F16" i="124"/>
  <c r="P15" i="124"/>
  <c r="L15" i="124"/>
  <c r="F15" i="124"/>
  <c r="P14" i="124"/>
  <c r="L14" i="124"/>
  <c r="F14" i="124"/>
  <c r="L13" i="124"/>
  <c r="N13" i="124" s="1"/>
  <c r="F13" i="124"/>
  <c r="H13" i="124" s="1"/>
  <c r="N14" i="124" l="1"/>
  <c r="N15" i="124"/>
  <c r="N16" i="124" s="1"/>
  <c r="N17" i="124" s="1"/>
  <c r="N18" i="124" s="1"/>
  <c r="N19" i="124" s="1"/>
  <c r="N20" i="124" s="1"/>
  <c r="N21" i="124" s="1"/>
  <c r="N22" i="124" s="1"/>
  <c r="N23" i="124" s="1"/>
  <c r="N24" i="124" s="1"/>
  <c r="N25" i="124" s="1"/>
  <c r="N26" i="124" s="1"/>
  <c r="N27" i="124" s="1"/>
  <c r="N28" i="124" s="1"/>
  <c r="N29" i="124" s="1"/>
  <c r="H14" i="124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</calcChain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<sst xmlns="http://schemas.openxmlformats.org/spreadsheetml/2006/main" count="62" uniqueCount="38">
  <si>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</si>
  <si>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</si>
  <si>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</si>
  <si>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</si>
  <si>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</si>
  <si>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</si>
  <si>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</si>
  <si>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</si>
  <si>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</si>
  <si>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</si>
  <si>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</si>
  <si>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</si>
  <si>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</si>
  <si>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</si>
  <si>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</si>
  <si>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</si>
  <si>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</si>
  <si>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</si>
  <si>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</si>
  <si>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</si>
  <si>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</si>
  <si>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</si>
  <si>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</si>
  <si>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</si>
  <si>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</si>
  <si>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</si>
  <si>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</si>
  <si>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</si>
  <si>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</si>
  <si>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</si>
  <si>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</si>
  <si>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</si>
  <si>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</si>
  <si>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</si>
  <si>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-</t>
  </si>
  <si>
    <t>Ejercicio 2016</t>
  </si>
  <si>
    <t>s.e.</t>
  </si>
  <si>
    <r>
      <t>Cuadro V.181.</t>
    </r>
    <r>
      <rPr>
        <b/>
        <sz val="14"/>
        <rFont val="Times New Roman"/>
        <family val="1"/>
      </rPr>
      <t xml:space="preserve"> Deducciones por inversiones en Canarias.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</si>
</sst>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wrapText="1"/>
    </xf>
    <xf numFmtId="165" fontId="10" fillId="0" borderId="0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18" ht="9.9499999999999993" customHeight="1" x14ac:dyDescent="0.2">
      <c r="A1" s="41"/>
    </row>
    <row r="2" spans="1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1:18" ht="6.95" customHeight="1" x14ac:dyDescent="0.2"/>
    <row r="4" spans="1:18" ht="18" customHeight="1" x14ac:dyDescent="0.2">
      <c r="B4" s="46" t="s">
        <v>37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8" customHeight="1" x14ac:dyDescent="0.2">
      <c r="B5" s="47" t="s">
        <v>35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8" ht="14.1" customHeight="1" x14ac:dyDescent="0.2"/>
    <row r="7" spans="1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1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1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7" t="s">
        <v>9</v>
      </c>
      <c r="K9" s="25"/>
      <c r="L9" s="50" t="s">
        <v>12</v>
      </c>
      <c r="M9" s="50"/>
      <c r="N9" s="50"/>
      <c r="O9" s="5"/>
      <c r="P9" s="37" t="s">
        <v>8</v>
      </c>
    </row>
    <row r="10" spans="1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1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1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39" t="s">
        <v>34</v>
      </c>
      <c r="R13" s="3"/>
    </row>
    <row r="14" spans="1:18" ht="15" customHeight="1" x14ac:dyDescent="0.2">
      <c r="B14" s="14" t="s">
        <v>14</v>
      </c>
      <c r="C14" s="10"/>
      <c r="D14" s="11">
        <v>19</v>
      </c>
      <c r="E14" s="11"/>
      <c r="F14" s="12">
        <f t="shared" ref="F14:F27" si="0">(D14/D$34)*100</f>
        <v>0.34753978415950249</v>
      </c>
      <c r="G14" s="13"/>
      <c r="H14" s="12">
        <f t="shared" ref="H14:H27" si="1">H13+F14</f>
        <v>0.34753978415950249</v>
      </c>
      <c r="I14" s="30"/>
      <c r="J14" s="29">
        <v>4.0043600000000002E-3</v>
      </c>
      <c r="K14" s="11"/>
      <c r="L14" s="12">
        <f t="shared" ref="L14:L27" si="2">(J14/J$34)*100</f>
        <v>2.9787804396987343E-3</v>
      </c>
      <c r="M14" s="13"/>
      <c r="N14" s="12">
        <f t="shared" ref="N14:N27" si="3">N13+L14</f>
        <v>2.9787804396987343E-3</v>
      </c>
      <c r="O14" s="30"/>
      <c r="P14" s="11">
        <f t="shared" ref="P14:P34" si="4">(J14/D14)*1000000</f>
        <v>210.75578947368425</v>
      </c>
      <c r="R14" s="3"/>
    </row>
    <row r="15" spans="1:18" ht="15" customHeight="1" x14ac:dyDescent="0.2">
      <c r="B15" s="14" t="s">
        <v>27</v>
      </c>
      <c r="C15" s="10"/>
      <c r="D15" s="11">
        <v>230</v>
      </c>
      <c r="E15" s="11"/>
      <c r="F15" s="12">
        <f t="shared" si="0"/>
        <v>4.207060545088714</v>
      </c>
      <c r="G15" s="13"/>
      <c r="H15" s="12">
        <f t="shared" si="1"/>
        <v>4.5546003292482169</v>
      </c>
      <c r="I15" s="30"/>
      <c r="J15" s="29">
        <v>0.11950974000000002</v>
      </c>
      <c r="K15" s="11"/>
      <c r="L15" s="12">
        <f t="shared" si="2"/>
        <v>8.8901416422469876E-2</v>
      </c>
      <c r="M15" s="13"/>
      <c r="N15" s="12">
        <f t="shared" si="3"/>
        <v>9.1880196862168612E-2</v>
      </c>
      <c r="O15" s="30"/>
      <c r="P15" s="11">
        <f t="shared" si="4"/>
        <v>519.60756521739142</v>
      </c>
      <c r="R15" s="3"/>
    </row>
    <row r="16" spans="1:18" ht="15" customHeight="1" x14ac:dyDescent="0.2">
      <c r="B16" s="14" t="s">
        <v>23</v>
      </c>
      <c r="C16" s="10"/>
      <c r="D16" s="11">
        <v>395</v>
      </c>
      <c r="E16" s="11"/>
      <c r="F16" s="12">
        <f t="shared" si="0"/>
        <v>7.2251691970001835</v>
      </c>
      <c r="G16" s="13"/>
      <c r="H16" s="12">
        <f t="shared" si="1"/>
        <v>11.779769526248401</v>
      </c>
      <c r="I16" s="30"/>
      <c r="J16" s="29">
        <v>0.35246089999999991</v>
      </c>
      <c r="K16" s="11"/>
      <c r="L16" s="12">
        <f t="shared" si="2"/>
        <v>0.26219012143728621</v>
      </c>
      <c r="M16" s="13"/>
      <c r="N16" s="12">
        <f t="shared" si="3"/>
        <v>0.35407031829945479</v>
      </c>
      <c r="O16" s="30"/>
      <c r="P16" s="11">
        <f t="shared" si="4"/>
        <v>892.3060759493668</v>
      </c>
      <c r="R16" s="3"/>
    </row>
    <row r="17" spans="2:18" ht="15" customHeight="1" x14ac:dyDescent="0.2">
      <c r="B17" s="15" t="s">
        <v>15</v>
      </c>
      <c r="C17" s="19"/>
      <c r="D17" s="16">
        <v>1011</v>
      </c>
      <c r="E17" s="16"/>
      <c r="F17" s="4">
        <f t="shared" si="0"/>
        <v>18.492774830803</v>
      </c>
      <c r="G17" s="17"/>
      <c r="H17" s="4">
        <f t="shared" si="1"/>
        <v>30.272544357051402</v>
      </c>
      <c r="I17" s="31"/>
      <c r="J17" s="32">
        <v>1.5877110899999989</v>
      </c>
      <c r="K17" s="16"/>
      <c r="L17" s="4">
        <f t="shared" si="2"/>
        <v>1.1810733147830748</v>
      </c>
      <c r="M17" s="17"/>
      <c r="N17" s="4">
        <f t="shared" si="3"/>
        <v>1.5351436330825297</v>
      </c>
      <c r="O17" s="31"/>
      <c r="P17" s="16">
        <f t="shared" si="4"/>
        <v>1570.4362908011858</v>
      </c>
      <c r="R17" s="3"/>
    </row>
    <row r="18" spans="2:18" ht="15" customHeight="1" x14ac:dyDescent="0.2">
      <c r="B18" s="14" t="s">
        <v>16</v>
      </c>
      <c r="C18" s="10"/>
      <c r="D18" s="11">
        <v>966</v>
      </c>
      <c r="E18" s="11"/>
      <c r="F18" s="12">
        <f t="shared" si="0"/>
        <v>17.669654289372598</v>
      </c>
      <c r="G18" s="13"/>
      <c r="H18" s="12">
        <f t="shared" si="1"/>
        <v>47.942198646424004</v>
      </c>
      <c r="I18" s="30"/>
      <c r="J18" s="29">
        <v>2.6087334800000002</v>
      </c>
      <c r="K18" s="11"/>
      <c r="L18" s="12">
        <f t="shared" si="2"/>
        <v>1.9405958162131303</v>
      </c>
      <c r="M18" s="13"/>
      <c r="N18" s="12">
        <f t="shared" si="3"/>
        <v>3.4757394492956601</v>
      </c>
      <c r="O18" s="30"/>
      <c r="P18" s="11">
        <f t="shared" si="4"/>
        <v>2700.5522567287785</v>
      </c>
      <c r="R18" s="3"/>
    </row>
    <row r="19" spans="2:18" ht="15" customHeight="1" x14ac:dyDescent="0.2">
      <c r="B19" s="14" t="s">
        <v>17</v>
      </c>
      <c r="C19" s="10"/>
      <c r="D19" s="11">
        <v>946</v>
      </c>
      <c r="E19" s="11"/>
      <c r="F19" s="12">
        <f t="shared" si="0"/>
        <v>17.303822937625753</v>
      </c>
      <c r="G19" s="13"/>
      <c r="H19" s="12">
        <f t="shared" si="1"/>
        <v>65.246021584049757</v>
      </c>
      <c r="I19" s="30"/>
      <c r="J19" s="29">
        <v>4.4227400499999998</v>
      </c>
      <c r="K19" s="11"/>
      <c r="L19" s="12">
        <f t="shared" si="2"/>
        <v>3.2900067803125097</v>
      </c>
      <c r="M19" s="13"/>
      <c r="N19" s="12">
        <f t="shared" si="3"/>
        <v>6.7657462296081698</v>
      </c>
      <c r="O19" s="30"/>
      <c r="P19" s="11">
        <f t="shared" si="4"/>
        <v>4675.2008985200846</v>
      </c>
      <c r="R19" s="3"/>
    </row>
    <row r="20" spans="2:18" ht="15" customHeight="1" x14ac:dyDescent="0.2">
      <c r="B20" s="14" t="s">
        <v>22</v>
      </c>
      <c r="C20" s="10"/>
      <c r="D20" s="11">
        <v>982</v>
      </c>
      <c r="E20" s="11"/>
      <c r="F20" s="12">
        <f t="shared" si="0"/>
        <v>17.962319370770075</v>
      </c>
      <c r="G20" s="13"/>
      <c r="H20" s="12">
        <f t="shared" si="1"/>
        <v>83.208340954819832</v>
      </c>
      <c r="I20" s="30"/>
      <c r="J20" s="29">
        <v>10.854874979999995</v>
      </c>
      <c r="K20" s="11"/>
      <c r="L20" s="12">
        <f t="shared" si="2"/>
        <v>8.0747708162600702</v>
      </c>
      <c r="M20" s="13"/>
      <c r="N20" s="12">
        <f t="shared" si="3"/>
        <v>14.840517045868239</v>
      </c>
      <c r="O20" s="30"/>
      <c r="P20" s="11">
        <f t="shared" si="4"/>
        <v>11053.844175152743</v>
      </c>
      <c r="R20" s="3"/>
    </row>
    <row r="21" spans="2:18" ht="15" customHeight="1" x14ac:dyDescent="0.2">
      <c r="B21" s="14" t="s">
        <v>24</v>
      </c>
      <c r="C21" s="10"/>
      <c r="D21" s="11">
        <v>292</v>
      </c>
      <c r="E21" s="11"/>
      <c r="F21" s="12">
        <f t="shared" si="0"/>
        <v>5.3411377355039331</v>
      </c>
      <c r="G21" s="13"/>
      <c r="H21" s="12">
        <f t="shared" si="1"/>
        <v>88.549478690323767</v>
      </c>
      <c r="I21" s="30"/>
      <c r="J21" s="29">
        <v>6.7536037100000028</v>
      </c>
      <c r="K21" s="11"/>
      <c r="L21" s="12">
        <f t="shared" si="2"/>
        <v>5.0238996066349708</v>
      </c>
      <c r="M21" s="13"/>
      <c r="N21" s="12">
        <f t="shared" si="3"/>
        <v>19.864416652503209</v>
      </c>
      <c r="O21" s="30"/>
      <c r="P21" s="11">
        <f t="shared" si="4"/>
        <v>23128.779828767132</v>
      </c>
      <c r="R21" s="3"/>
    </row>
    <row r="22" spans="2:18" ht="15" customHeight="1" x14ac:dyDescent="0.2">
      <c r="B22" s="18" t="s">
        <v>25</v>
      </c>
      <c r="C22" s="19"/>
      <c r="D22" s="16">
        <v>92</v>
      </c>
      <c r="E22" s="16"/>
      <c r="F22" s="4">
        <f t="shared" si="0"/>
        <v>1.6828242180354855</v>
      </c>
      <c r="G22" s="17"/>
      <c r="H22" s="4">
        <f t="shared" si="1"/>
        <v>90.232302908359259</v>
      </c>
      <c r="I22" s="31"/>
      <c r="J22" s="32">
        <v>2.8076976700000005</v>
      </c>
      <c r="K22" s="16"/>
      <c r="L22" s="4">
        <f t="shared" si="2"/>
        <v>2.0886021486538957</v>
      </c>
      <c r="M22" s="17"/>
      <c r="N22" s="4">
        <f t="shared" si="3"/>
        <v>21.953018801157103</v>
      </c>
      <c r="O22" s="31"/>
      <c r="P22" s="16">
        <f t="shared" si="4"/>
        <v>30518.452934782614</v>
      </c>
      <c r="R22" s="3"/>
    </row>
    <row r="23" spans="2:18" ht="15" customHeight="1" x14ac:dyDescent="0.2">
      <c r="B23" s="14" t="s">
        <v>31</v>
      </c>
      <c r="C23" s="10"/>
      <c r="D23" s="11">
        <v>85</v>
      </c>
      <c r="E23" s="11"/>
      <c r="F23" s="12">
        <f t="shared" si="0"/>
        <v>1.5547832449240901</v>
      </c>
      <c r="G23" s="13"/>
      <c r="H23" s="12">
        <f t="shared" si="1"/>
        <v>91.787086153283354</v>
      </c>
      <c r="I23" s="30"/>
      <c r="J23" s="29">
        <v>3.3883128900000012</v>
      </c>
      <c r="K23" s="11"/>
      <c r="L23" s="12">
        <f t="shared" si="2"/>
        <v>2.5205126812552052</v>
      </c>
      <c r="M23" s="13"/>
      <c r="N23" s="12">
        <f t="shared" si="3"/>
        <v>24.473531482412309</v>
      </c>
      <c r="O23" s="30"/>
      <c r="P23" s="11">
        <f t="shared" si="4"/>
        <v>39862.504588235308</v>
      </c>
      <c r="R23" s="3"/>
    </row>
    <row r="24" spans="2:18" ht="15" customHeight="1" x14ac:dyDescent="0.2">
      <c r="B24" s="14" t="s">
        <v>32</v>
      </c>
      <c r="C24" s="10"/>
      <c r="D24" s="11">
        <v>78</v>
      </c>
      <c r="E24" s="11"/>
      <c r="F24" s="12">
        <f t="shared" si="0"/>
        <v>1.4267422718126943</v>
      </c>
      <c r="G24" s="13"/>
      <c r="H24" s="12">
        <f t="shared" si="1"/>
        <v>93.213828425096054</v>
      </c>
      <c r="I24" s="30"/>
      <c r="J24" s="29">
        <v>5.5177851699999998</v>
      </c>
      <c r="K24" s="11"/>
      <c r="L24" s="12">
        <f t="shared" si="2"/>
        <v>4.1045936266608782</v>
      </c>
      <c r="M24" s="13"/>
      <c r="N24" s="12">
        <f t="shared" si="3"/>
        <v>28.578125109073188</v>
      </c>
      <c r="O24" s="30"/>
      <c r="P24" s="11">
        <f t="shared" si="4"/>
        <v>70740.835512820515</v>
      </c>
      <c r="R24" s="3"/>
    </row>
    <row r="25" spans="2:18" ht="15" customHeight="1" x14ac:dyDescent="0.2">
      <c r="B25" s="14" t="s">
        <v>26</v>
      </c>
      <c r="C25" s="10"/>
      <c r="D25" s="11">
        <v>190</v>
      </c>
      <c r="E25" s="11"/>
      <c r="F25" s="12">
        <f t="shared" si="0"/>
        <v>3.4753978415950244</v>
      </c>
      <c r="G25" s="13"/>
      <c r="H25" s="12">
        <f t="shared" si="1"/>
        <v>96.68922626669108</v>
      </c>
      <c r="I25" s="30"/>
      <c r="J25" s="29">
        <v>25.483307169999989</v>
      </c>
      <c r="K25" s="11"/>
      <c r="L25" s="12">
        <f t="shared" si="2"/>
        <v>18.956631505866227</v>
      </c>
      <c r="M25" s="13"/>
      <c r="N25" s="12">
        <f t="shared" si="3"/>
        <v>47.534756614939411</v>
      </c>
      <c r="O25" s="30"/>
      <c r="P25" s="11">
        <f t="shared" si="4"/>
        <v>134122.66931578942</v>
      </c>
      <c r="R25" s="3"/>
    </row>
    <row r="26" spans="2:18" ht="15" customHeight="1" x14ac:dyDescent="0.2">
      <c r="B26" s="14" t="s">
        <v>18</v>
      </c>
      <c r="C26" s="10"/>
      <c r="D26" s="11">
        <v>93</v>
      </c>
      <c r="E26" s="11"/>
      <c r="F26" s="12">
        <f t="shared" si="0"/>
        <v>1.7011157856228278</v>
      </c>
      <c r="G26" s="13"/>
      <c r="H26" s="12">
        <f t="shared" si="1"/>
        <v>98.390342052313912</v>
      </c>
      <c r="I26" s="30"/>
      <c r="J26" s="29">
        <v>18.611823449999999</v>
      </c>
      <c r="K26" s="11"/>
      <c r="L26" s="12">
        <f t="shared" si="2"/>
        <v>13.845042813330025</v>
      </c>
      <c r="M26" s="13"/>
      <c r="N26" s="12">
        <f t="shared" si="3"/>
        <v>61.379799428269436</v>
      </c>
      <c r="O26" s="30"/>
      <c r="P26" s="11">
        <f t="shared" si="4"/>
        <v>200127.13387096772</v>
      </c>
      <c r="R26" s="3"/>
    </row>
    <row r="27" spans="2:18" ht="15" customHeight="1" x14ac:dyDescent="0.2">
      <c r="B27" s="18" t="s">
        <v>19</v>
      </c>
      <c r="C27" s="19"/>
      <c r="D27" s="16">
        <v>26</v>
      </c>
      <c r="E27" s="16"/>
      <c r="F27" s="4">
        <f t="shared" si="0"/>
        <v>0.4755807572708981</v>
      </c>
      <c r="G27" s="17"/>
      <c r="H27" s="4">
        <f t="shared" si="1"/>
        <v>98.865922809584816</v>
      </c>
      <c r="I27" s="31"/>
      <c r="J27" s="32">
        <v>5.8318773699999991</v>
      </c>
      <c r="K27" s="16"/>
      <c r="L27" s="4">
        <f t="shared" si="2"/>
        <v>4.3382418754751555</v>
      </c>
      <c r="M27" s="17"/>
      <c r="N27" s="4">
        <f t="shared" si="3"/>
        <v>65.718041303744599</v>
      </c>
      <c r="O27" s="31"/>
      <c r="P27" s="16">
        <f t="shared" si="4"/>
        <v>224302.97576923072</v>
      </c>
      <c r="R27" s="3"/>
    </row>
    <row r="28" spans="2:18" ht="15" customHeight="1" x14ac:dyDescent="0.2">
      <c r="B28" s="14" t="s">
        <v>20</v>
      </c>
      <c r="C28" s="10"/>
      <c r="D28" s="11">
        <v>13</v>
      </c>
      <c r="E28" s="11"/>
      <c r="F28" s="12">
        <f t="shared" ref="F28:F29" si="5">(D28/D$34)*100</f>
        <v>0.23779037863544905</v>
      </c>
      <c r="G28" s="13"/>
      <c r="H28" s="12">
        <f t="shared" ref="H28:H29" si="6">H27+F28</f>
        <v>99.103713188220269</v>
      </c>
      <c r="I28" s="30"/>
      <c r="J28" s="29">
        <v>4.8983173400000011</v>
      </c>
      <c r="K28" s="11"/>
      <c r="L28" s="12">
        <f t="shared" ref="L28:L29" si="7">(J28/J$34)*100</f>
        <v>3.6437812483965324</v>
      </c>
      <c r="M28" s="13"/>
      <c r="N28" s="12">
        <f t="shared" ref="N28:N29" si="8">N27+L28</f>
        <v>69.361822552141135</v>
      </c>
      <c r="O28" s="30"/>
      <c r="P28" s="11">
        <f t="shared" ref="P28:P29" si="9">(J28/D28)*1000000</f>
        <v>376793.64153846161</v>
      </c>
      <c r="R28" s="3"/>
    </row>
    <row r="29" spans="2:18" ht="15" customHeight="1" x14ac:dyDescent="0.2">
      <c r="B29" s="14" t="s">
        <v>1</v>
      </c>
      <c r="C29" s="10"/>
      <c r="D29" s="11">
        <v>23</v>
      </c>
      <c r="E29" s="11"/>
      <c r="F29" s="12">
        <f t="shared" si="5"/>
        <v>0.42070605450887139</v>
      </c>
      <c r="G29" s="13"/>
      <c r="H29" s="12">
        <f t="shared" si="6"/>
        <v>99.524419242729138</v>
      </c>
      <c r="I29" s="30"/>
      <c r="J29" s="29">
        <v>12.164352340000002</v>
      </c>
      <c r="K29" s="11"/>
      <c r="L29" s="12">
        <f t="shared" si="7"/>
        <v>9.048870434225579</v>
      </c>
      <c r="M29" s="13"/>
      <c r="N29" s="12">
        <f t="shared" si="8"/>
        <v>78.410692986366712</v>
      </c>
      <c r="O29" s="30"/>
      <c r="P29" s="11">
        <f t="shared" si="9"/>
        <v>528884.88434782624</v>
      </c>
      <c r="R29" s="3"/>
    </row>
    <row r="30" spans="2:18" ht="15" customHeight="1" x14ac:dyDescent="0.2">
      <c r="B30" s="14" t="s">
        <v>2</v>
      </c>
      <c r="C30" s="10"/>
      <c r="D30" s="11" t="s">
        <v>36</v>
      </c>
      <c r="E30" s="11"/>
      <c r="F30" s="12" t="s">
        <v>36</v>
      </c>
      <c r="G30" s="13"/>
      <c r="H30" s="12" t="s">
        <v>36</v>
      </c>
      <c r="I30" s="30"/>
      <c r="J30" s="38" t="s">
        <v>36</v>
      </c>
      <c r="K30" s="11"/>
      <c r="L30" s="12" t="s">
        <v>36</v>
      </c>
      <c r="M30" s="13"/>
      <c r="N30" s="12" t="s">
        <v>36</v>
      </c>
      <c r="O30" s="30"/>
      <c r="P30" s="11" t="s">
        <v>36</v>
      </c>
      <c r="R30" s="3"/>
    </row>
    <row r="31" spans="2:18" ht="15" customHeight="1" x14ac:dyDescent="0.2">
      <c r="B31" s="14" t="s">
        <v>21</v>
      </c>
      <c r="C31" s="10"/>
      <c r="D31" s="11" t="s">
        <v>36</v>
      </c>
      <c r="E31" s="11"/>
      <c r="F31" s="12" t="s">
        <v>36</v>
      </c>
      <c r="G31" s="13"/>
      <c r="H31" s="12" t="s">
        <v>36</v>
      </c>
      <c r="I31" s="30"/>
      <c r="J31" s="38" t="s">
        <v>36</v>
      </c>
      <c r="K31" s="11"/>
      <c r="L31" s="12" t="s">
        <v>36</v>
      </c>
      <c r="M31" s="13"/>
      <c r="N31" s="12" t="s">
        <v>36</v>
      </c>
      <c r="O31" s="30"/>
      <c r="P31" s="11" t="s">
        <v>36</v>
      </c>
      <c r="R31" s="3"/>
    </row>
    <row r="32" spans="2:18" ht="15" customHeight="1" x14ac:dyDescent="0.2">
      <c r="B32" s="14" t="s">
        <v>28</v>
      </c>
      <c r="C32" s="10"/>
      <c r="D32" s="11" t="s">
        <v>36</v>
      </c>
      <c r="E32" s="11"/>
      <c r="F32" s="12" t="s">
        <v>36</v>
      </c>
      <c r="G32" s="13"/>
      <c r="H32" s="12" t="s">
        <v>36</v>
      </c>
      <c r="I32" s="30"/>
      <c r="J32" s="38" t="s">
        <v>36</v>
      </c>
      <c r="K32" s="11"/>
      <c r="L32" s="12" t="s">
        <v>36</v>
      </c>
      <c r="M32" s="13"/>
      <c r="N32" s="12" t="s">
        <v>36</v>
      </c>
      <c r="O32" s="30"/>
      <c r="P32" s="11" t="s">
        <v>36</v>
      </c>
      <c r="R32" s="3"/>
    </row>
    <row r="33" spans="2:18" ht="15" customHeight="1" x14ac:dyDescent="0.2">
      <c r="B33" s="9" t="s">
        <v>29</v>
      </c>
      <c r="C33" s="10"/>
      <c r="D33" s="11">
        <v>13</v>
      </c>
      <c r="E33" s="11"/>
      <c r="F33" s="12">
        <f t="shared" ref="F33" si="10">(D33/D$34)*100</f>
        <v>0.23779037863544905</v>
      </c>
      <c r="G33" s="13"/>
      <c r="H33" s="12">
        <v>100.00000000000001</v>
      </c>
      <c r="I33" s="30"/>
      <c r="J33" s="29">
        <v>25.86946068</v>
      </c>
      <c r="K33" s="11"/>
      <c r="L33" s="12">
        <f t="shared" ref="L33" si="11">(J33/J$34)*100</f>
        <v>19.243885030102067</v>
      </c>
      <c r="M33" s="13"/>
      <c r="N33" s="12">
        <v>100.00000000000001</v>
      </c>
      <c r="O33" s="30"/>
      <c r="P33" s="11">
        <f t="shared" ref="P33" si="12">(J33/D33)*1000000</f>
        <v>1989958.5138461539</v>
      </c>
      <c r="R33" s="3"/>
    </row>
    <row r="34" spans="2:18" ht="15.95" customHeight="1" x14ac:dyDescent="0.2">
      <c r="B34" s="20" t="s">
        <v>11</v>
      </c>
      <c r="C34" s="20"/>
      <c r="D34" s="21">
        <v>5467</v>
      </c>
      <c r="E34" s="21"/>
      <c r="F34" s="22">
        <f>(D34/D$34)*100</f>
        <v>100</v>
      </c>
      <c r="G34" s="23"/>
      <c r="H34" s="24"/>
      <c r="I34" s="24"/>
      <c r="J34" s="33">
        <v>134.42951171000001</v>
      </c>
      <c r="K34" s="21"/>
      <c r="L34" s="22">
        <f>(J34/J$34)*100</f>
        <v>100</v>
      </c>
      <c r="M34" s="23"/>
      <c r="N34" s="24"/>
      <c r="O34" s="24"/>
      <c r="P34" s="34">
        <f t="shared" si="4"/>
        <v>24589.2649917688</v>
      </c>
      <c r="R34" s="3"/>
    </row>
    <row r="35" spans="2:18" ht="5.0999999999999996" customHeight="1" x14ac:dyDescent="0.2"/>
    <row r="36" spans="2:18" ht="12.95" customHeight="1" x14ac:dyDescent="0.2">
      <c r="B36" s="40" t="s">
        <v>33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C_V.181</vt:lpstr>
      <vt:lpstr>C_V.181!Área_de_impresión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2019-10-29T11:25:49Z</dcterms:modified>
</cp:coreProperties>
</file>